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leva\Desktop\12-1671-16 - rolki GLT 8105\dokumentaciq 2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1" i="1"/>
  <c r="H17" i="1" s="1"/>
</calcChain>
</file>

<file path=xl/sharedStrings.xml><?xml version="1.0" encoding="utf-8"?>
<sst xmlns="http://schemas.openxmlformats.org/spreadsheetml/2006/main" count="45" uniqueCount="36">
  <si>
    <t>№ поред</t>
  </si>
  <si>
    <t>Складов № по Q4</t>
  </si>
  <si>
    <t>Складов № по SAP</t>
  </si>
  <si>
    <t>Наименование на доставката</t>
  </si>
  <si>
    <t>Мярка</t>
  </si>
  <si>
    <t>Забележка</t>
  </si>
  <si>
    <t>1.</t>
  </si>
  <si>
    <t>ST005309</t>
  </si>
  <si>
    <t>Ролка за ГЛТ Ø159 х 600/лагери 6308, двугр. 22</t>
  </si>
  <si>
    <t>бр.</t>
  </si>
  <si>
    <t>2.</t>
  </si>
  <si>
    <t>ST001036</t>
  </si>
  <si>
    <t>Ролка за ГЛТ Ø159 х 670/лагери 6308, двугр. 22</t>
  </si>
  <si>
    <t>3.</t>
  </si>
  <si>
    <t>ST001111</t>
  </si>
  <si>
    <t>Ролка за ГЛТ Ø159 х 2000/лагери 6308, двугр. 22</t>
  </si>
  <si>
    <t>4.</t>
  </si>
  <si>
    <t>ST007415</t>
  </si>
  <si>
    <t>Ролка за ГЛТ Ø159 х 600/лагери 6308, гирл. Ø15</t>
  </si>
  <si>
    <t>5.</t>
  </si>
  <si>
    <t>ST001105</t>
  </si>
  <si>
    <t>Ролка за ГЛТ Ø159 х 670/лагери 6308, гирл. Ø15</t>
  </si>
  <si>
    <t>6.</t>
  </si>
  <si>
    <t>ST004657</t>
  </si>
  <si>
    <t>Ролка за ГЛТ Ø159 х 465/лагери 6308, двугр. 32</t>
  </si>
  <si>
    <t>Метални носещи</t>
  </si>
  <si>
    <t>Метални поддържащи</t>
  </si>
  <si>
    <t>КОЛИЧЕСТВЕНА СМЕТКА</t>
  </si>
  <si>
    <t>BILL OF QUANTITY</t>
  </si>
  <si>
    <t>Единична цена, лв.</t>
  </si>
  <si>
    <t>Общо</t>
  </si>
  <si>
    <t>Количество</t>
  </si>
  <si>
    <t>Общо за лот 1:</t>
  </si>
  <si>
    <t>ЛОТ 1</t>
  </si>
  <si>
    <t>Доставка на ролки за гумено-лентови транспортьори</t>
  </si>
  <si>
    <t>Delivery of rollers for belt conveyors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</si>
</sst>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0" fillId="0" borderId="1" xfId="0" applyBorder="1" applyAlignment="1" applyProtection="1">
      <alignment vertical="center"/>
    </xf>
    <xf numFmtId="0" fontId="1" fillId="0" borderId="1" xfId="0" applyFont="1" applyBorder="1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19050</xdr:rowOff>
    </xdr:from>
    <xdr:to>
      <xdr:col>2</xdr:col>
      <xdr:colOff>533399</xdr:colOff>
      <xdr:row>4</xdr:row>
      <xdr:rowOff>66675</xdr:rowOff>
    </xdr:to>
    <xdr:pic>
      <xdr:nvPicPr>
        <xdr:cNvPr id="3" name="Picture 2" descr="ContourGlobal_E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209550"/>
          <a:ext cx="1819274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zoomScaleNormal="100" workbookViewId="0">
      <selection activeCell="G12" sqref="G12"/>
    </sheetView>
  </sheetViews>
  <sheetFormatPr defaultRowHeight="15" x14ac:dyDescent="0.25"/>
  <cols>
    <col min="1" max="1" width="9.140625" style="3"/>
    <col min="2" max="2" width="14" style="3" customWidth="1"/>
    <col min="3" max="3" width="14.42578125" style="3" customWidth="1"/>
    <col min="4" max="4" width="45" style="3" customWidth="1"/>
    <col min="5" max="5" width="9.7109375" style="3" customWidth="1"/>
    <col min="6" max="6" width="11.28515625" style="3" customWidth="1"/>
    <col min="7" max="7" width="15.28515625" style="3" customWidth="1"/>
    <col min="8" max="8" width="15.140625" style="3" customWidth="1"/>
    <col min="9" max="10" width="19.28515625" style="4" customWidth="1"/>
    <col min="11" max="16384" width="9.140625" style="3"/>
  </cols>
  <sheetData>
    <row r="2" spans="1:11" x14ac:dyDescent="0.25">
      <c r="D2" s="18" t="s">
        <v>28</v>
      </c>
      <c r="E2" s="18"/>
      <c r="F2" s="18"/>
    </row>
    <row r="3" spans="1:11" x14ac:dyDescent="0.25">
      <c r="D3" s="19" t="s">
        <v>35</v>
      </c>
      <c r="E3" s="19"/>
      <c r="F3" s="19"/>
    </row>
    <row r="5" spans="1:11" x14ac:dyDescent="0.25">
      <c r="D5" s="18" t="s">
        <v>27</v>
      </c>
      <c r="E5" s="18"/>
      <c r="F5" s="18"/>
    </row>
    <row r="6" spans="1:11" x14ac:dyDescent="0.25">
      <c r="D6" s="18" t="s">
        <v>34</v>
      </c>
      <c r="E6" s="18"/>
      <c r="F6" s="18"/>
    </row>
    <row r="8" spans="1:11" x14ac:dyDescent="0.25">
      <c r="D8" s="19" t="s">
        <v>33</v>
      </c>
      <c r="E8" s="19"/>
      <c r="F8" s="19"/>
    </row>
    <row r="10" spans="1:11" ht="30" x14ac:dyDescent="0.25">
      <c r="A10" s="5" t="s">
        <v>0</v>
      </c>
      <c r="B10" s="6" t="s">
        <v>1</v>
      </c>
      <c r="C10" s="5" t="s">
        <v>2</v>
      </c>
      <c r="D10" s="5" t="s">
        <v>3</v>
      </c>
      <c r="E10" s="5" t="s">
        <v>4</v>
      </c>
      <c r="F10" s="5" t="s">
        <v>31</v>
      </c>
      <c r="G10" s="5" t="s">
        <v>29</v>
      </c>
      <c r="H10" s="5" t="s">
        <v>30</v>
      </c>
      <c r="I10" s="5" t="s">
        <v>5</v>
      </c>
      <c r="J10" s="14"/>
      <c r="K10" s="15"/>
    </row>
    <row r="11" spans="1:11" ht="25.5" customHeight="1" x14ac:dyDescent="0.25">
      <c r="A11" s="7" t="s">
        <v>6</v>
      </c>
      <c r="B11" s="8" t="s">
        <v>7</v>
      </c>
      <c r="C11" s="8">
        <v>2007977</v>
      </c>
      <c r="D11" s="9" t="s">
        <v>8</v>
      </c>
      <c r="E11" s="8" t="s">
        <v>9</v>
      </c>
      <c r="F11" s="8">
        <v>1200</v>
      </c>
      <c r="G11" s="1"/>
      <c r="H11" s="8">
        <f>F11*G11</f>
        <v>0</v>
      </c>
      <c r="I11" s="7" t="s">
        <v>25</v>
      </c>
      <c r="J11" s="16"/>
      <c r="K11" s="15"/>
    </row>
    <row r="12" spans="1:11" ht="25.5" customHeight="1" x14ac:dyDescent="0.25">
      <c r="A12" s="7" t="s">
        <v>10</v>
      </c>
      <c r="B12" s="8" t="s">
        <v>11</v>
      </c>
      <c r="C12" s="8">
        <v>2006908</v>
      </c>
      <c r="D12" s="9" t="s">
        <v>12</v>
      </c>
      <c r="E12" s="8" t="s">
        <v>9</v>
      </c>
      <c r="F12" s="8">
        <v>100</v>
      </c>
      <c r="G12" s="1"/>
      <c r="H12" s="8">
        <f t="shared" ref="H12:H16" si="0">F12*G12</f>
        <v>0</v>
      </c>
      <c r="I12" s="7" t="s">
        <v>25</v>
      </c>
      <c r="J12" s="16"/>
      <c r="K12" s="15"/>
    </row>
    <row r="13" spans="1:11" ht="30" customHeight="1" x14ac:dyDescent="0.25">
      <c r="A13" s="7" t="s">
        <v>13</v>
      </c>
      <c r="B13" s="8" t="s">
        <v>14</v>
      </c>
      <c r="C13" s="8">
        <v>2006961</v>
      </c>
      <c r="D13" s="9" t="s">
        <v>15</v>
      </c>
      <c r="E13" s="8" t="s">
        <v>9</v>
      </c>
      <c r="F13" s="8">
        <v>150</v>
      </c>
      <c r="G13" s="1"/>
      <c r="H13" s="8">
        <f t="shared" si="0"/>
        <v>0</v>
      </c>
      <c r="I13" s="7" t="s">
        <v>26</v>
      </c>
      <c r="J13" s="16"/>
      <c r="K13" s="15"/>
    </row>
    <row r="14" spans="1:11" ht="25.5" customHeight="1" x14ac:dyDescent="0.25">
      <c r="A14" s="7" t="s">
        <v>16</v>
      </c>
      <c r="B14" s="8" t="s">
        <v>17</v>
      </c>
      <c r="C14" s="7">
        <v>2016120</v>
      </c>
      <c r="D14" s="10" t="s">
        <v>18</v>
      </c>
      <c r="E14" s="8" t="s">
        <v>9</v>
      </c>
      <c r="F14" s="7">
        <v>600</v>
      </c>
      <c r="G14" s="2"/>
      <c r="H14" s="8">
        <f t="shared" si="0"/>
        <v>0</v>
      </c>
      <c r="I14" s="7" t="s">
        <v>25</v>
      </c>
      <c r="J14" s="16"/>
      <c r="K14" s="15"/>
    </row>
    <row r="15" spans="1:11" ht="25.5" customHeight="1" x14ac:dyDescent="0.25">
      <c r="A15" s="7" t="s">
        <v>19</v>
      </c>
      <c r="B15" s="8" t="s">
        <v>20</v>
      </c>
      <c r="C15" s="7">
        <v>2006956</v>
      </c>
      <c r="D15" s="10" t="s">
        <v>21</v>
      </c>
      <c r="E15" s="8" t="s">
        <v>9</v>
      </c>
      <c r="F15" s="7">
        <v>500</v>
      </c>
      <c r="G15" s="2"/>
      <c r="H15" s="8">
        <f t="shared" si="0"/>
        <v>0</v>
      </c>
      <c r="I15" s="7" t="s">
        <v>25</v>
      </c>
      <c r="J15" s="16"/>
      <c r="K15" s="15"/>
    </row>
    <row r="16" spans="1:11" ht="25.5" customHeight="1" x14ac:dyDescent="0.25">
      <c r="A16" s="7" t="s">
        <v>22</v>
      </c>
      <c r="B16" s="8" t="s">
        <v>23</v>
      </c>
      <c r="C16" s="7">
        <v>2007845</v>
      </c>
      <c r="D16" s="9" t="s">
        <v>24</v>
      </c>
      <c r="E16" s="8" t="s">
        <v>9</v>
      </c>
      <c r="F16" s="8">
        <v>45</v>
      </c>
      <c r="G16" s="1"/>
      <c r="H16" s="8">
        <f t="shared" si="0"/>
        <v>0</v>
      </c>
      <c r="I16" s="7" t="s">
        <v>25</v>
      </c>
      <c r="J16" s="16"/>
      <c r="K16" s="15"/>
    </row>
    <row r="17" spans="1:11" ht="21.75" customHeight="1" x14ac:dyDescent="0.25">
      <c r="A17" s="11"/>
      <c r="B17" s="11"/>
      <c r="C17" s="11"/>
      <c r="D17" s="12" t="s">
        <v>32</v>
      </c>
      <c r="E17" s="11"/>
      <c r="F17" s="11"/>
      <c r="G17" s="13"/>
      <c r="H17" s="13">
        <f>SUM(H11:H16)</f>
        <v>0</v>
      </c>
      <c r="I17" s="13"/>
      <c r="J17" s="17"/>
      <c r="K17" s="15"/>
    </row>
  </sheetData>
  <sheetProtection algorithmName="SHA-512" hashValue="orl9625jTPy+MmttoQgejMAGnge1WKRdMCKD9UWWmgU3x3A/3AVlRy2sMA13yyn/PWnc1YI51FzIEwW5jbMaMw==" saltValue="vjbLDqgv7nXznCL1vMdSLA==" spinCount="100000" sheet="1" objects="1" scenarios="1" selectLockedCells="1"/>
  <mergeCells count="5">
    <mergeCell ref="D6:F6"/>
    <mergeCell ref="D5:F5"/>
    <mergeCell ref="D3:F3"/>
    <mergeCell ref="D2:F2"/>
    <mergeCell ref="D8:F8"/>
  </mergeCells>
  <pageMargins left="0.7" right="0.7" top="0.75" bottom="0.75" header="0.3" footer="0.3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Vania Koleva</cp:lastModifiedBy>
  <cp:lastPrinted>2016-03-01T07:33:58Z</cp:lastPrinted>
  <dcterms:created xsi:type="dcterms:W3CDTF">2016-01-08T09:06:31Z</dcterms:created>
  <dcterms:modified xsi:type="dcterms:W3CDTF">2016-03-01T07:34:04Z</dcterms:modified>
</cp:coreProperties>
</file>